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231FA084-A7DC-4948-A676-CE61DFC70821}" xr6:coauthVersionLast="47" xr6:coauthVersionMax="47" xr10:uidLastSave="{00000000-0000-0000-0000-000000000000}"/>
  <workbookProtection workbookAlgorithmName="SHA-512" workbookHashValue="PBMpWyWX0z3R7pyZXOPRNEIxfwrIhRm74th9Z1na9g+PwIYyeuUvvIJCVZl6yl8Ln2lTaQn41WFhtqMUrVsROA==" workbookSaltValue="hMO6gG8Ma0I/WEREeh/HsQ==" workbookSpinCount="100000" lockStructure="1"/>
  <bookViews>
    <workbookView xWindow="-120" yWindow="-120" windowWidth="29040" windowHeight="15720" xr2:uid="{00000000-000D-0000-FFFF-FFFF00000000}"/>
  </bookViews>
  <sheets>
    <sheet name="SKLOP 2 SADJE ZELENJAVA zamrznj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I24" i="1" s="1"/>
  <c r="F24" i="1"/>
  <c r="F33" i="1" l="1"/>
  <c r="F12" i="1"/>
  <c r="F13" i="1"/>
  <c r="F15" i="1"/>
  <c r="F14" i="1"/>
  <c r="H16" i="1" l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4" i="1"/>
  <c r="F35" i="1"/>
  <c r="F36" i="1"/>
  <c r="H15" i="1"/>
  <c r="I15" i="1" s="1"/>
  <c r="H14" i="1"/>
  <c r="I14" i="1" s="1"/>
  <c r="H13" i="1"/>
  <c r="I13" i="1" s="1"/>
  <c r="H12" i="1"/>
  <c r="I12" i="1" s="1"/>
  <c r="I37" i="1" l="1"/>
  <c r="F37" i="1"/>
</calcChain>
</file>

<file path=xl/sharedStrings.xml><?xml version="1.0" encoding="utf-8"?>
<sst xmlns="http://schemas.openxmlformats.org/spreadsheetml/2006/main" count="87" uniqueCount="57">
  <si>
    <t>NAROČNIK: DOM UPOKOJENCEV FRANC SALAMON TRBOVLJE</t>
  </si>
  <si>
    <t xml:space="preserve"> </t>
  </si>
  <si>
    <t xml:space="preserve">SKLOP 2: Sadje in zelenjava zamrznjeno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</si>
  <si>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</si>
  <si>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</si>
  <si>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</si>
  <si>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</si>
  <si>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</si>
  <si>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</si>
  <si>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</si>
  <si>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</si>
  <si>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</si>
  <si>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</si>
  <si>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</si>
  <si>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</si>
  <si>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</si>
  <si>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</si>
  <si>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</si>
  <si>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</si>
  <si>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</si>
  <si>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Borovnice</t>
  </si>
  <si>
    <t>kg</t>
  </si>
  <si>
    <t>Brokoli</t>
  </si>
  <si>
    <t>Cvetača</t>
  </si>
  <si>
    <t>Čebula</t>
  </si>
  <si>
    <t>Fižol stročji</t>
  </si>
  <si>
    <t xml:space="preserve">Gobe (mešanica) </t>
  </si>
  <si>
    <t xml:space="preserve">Gobe (šampinjoni) </t>
  </si>
  <si>
    <t>Gozdni sadeži</t>
  </si>
  <si>
    <t>Grah</t>
  </si>
  <si>
    <t>Jagode</t>
  </si>
  <si>
    <t>Korenje-kocke</t>
  </si>
  <si>
    <t>Koruza</t>
  </si>
  <si>
    <t>Krompir v kosih za pečenje</t>
  </si>
  <si>
    <t>Maline</t>
  </si>
  <si>
    <t xml:space="preserve">Paprika </t>
  </si>
  <si>
    <t>Pomes frites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</si>
  <si>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</si>
  <si>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</si>
  <si>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</si>
  <si>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</si>
  <si>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</si>
  <si>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SKUPAJ</t>
  </si>
  <si>
    <t>XXXXX</t>
  </si>
  <si>
    <t>XXXX</t>
  </si>
  <si>
    <t>xxxxxxxxx</t>
  </si>
  <si>
    <t>Vsi artikli morajo biti 1. kakovosti.</t>
  </si>
  <si>
    <t>Žig in podpis ponudnika</t>
  </si>
  <si>
    <t>Čebuljni obročki</t>
  </si>
  <si>
    <t xml:space="preserve">Česen </t>
  </si>
  <si>
    <t>Ohrovt brstični</t>
  </si>
  <si>
    <t>Korenje baby</t>
  </si>
  <si>
    <t xml:space="preserve">NAVODILO: vrednostni podatki se vnašajo v kolone 5, 7; </t>
  </si>
  <si>
    <t xml:space="preserve">Kraj, datum: </t>
  </si>
  <si>
    <t>OBDOBJE      februar 2024 - januar 2025</t>
  </si>
  <si>
    <t>PONUDNIK:  __________________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</si>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</sst>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2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9" fillId="0" borderId="9" xfId="0" applyFont="1" applyBorder="1"/>
    <xf numFmtId="4" fontId="9" fillId="0" borderId="9" xfId="0" applyNumberFormat="1" applyFont="1" applyBorder="1"/>
    <xf numFmtId="0" fontId="9" fillId="0" borderId="0" xfId="0" applyFont="1"/>
    <xf numFmtId="0" fontId="5" fillId="0" borderId="0" xfId="0" applyFont="1"/>
    <xf numFmtId="0" fontId="10" fillId="0" borderId="9" xfId="0" applyFont="1" applyBorder="1"/>
    <xf numFmtId="0" fontId="5" fillId="0" borderId="9" xfId="0" applyFont="1" applyBorder="1"/>
    <xf numFmtId="4" fontId="5" fillId="0" borderId="9" xfId="0" applyNumberFormat="1" applyFont="1" applyBorder="1"/>
    <xf numFmtId="0" fontId="7" fillId="0" borderId="0" xfId="0" applyFont="1"/>
    <xf numFmtId="0" fontId="12" fillId="0" borderId="0" xfId="0" applyFont="1" applyAlignment="1">
      <alignment wrapText="1"/>
    </xf>
    <xf numFmtId="0" fontId="0" fillId="2" borderId="0" xfId="0" applyFill="1"/>
    <xf numFmtId="0" fontId="13" fillId="2" borderId="0" xfId="0" applyFont="1" applyFill="1"/>
    <xf numFmtId="0" fontId="14" fillId="2" borderId="3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164" fontId="9" fillId="0" borderId="9" xfId="0" applyNumberFormat="1" applyFont="1" applyBorder="1" applyProtection="1"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9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workbookViewId="0">
      <selection activeCell="B6" sqref="B6"/>
    </sheetView>
  </sheetViews>
  <sheetFormatPr defaultRowHeight="12.75" x14ac:dyDescent="0.2"/>
  <cols>
    <col min="2" max="2" width="26.85546875" customWidth="1"/>
    <col min="3" max="3" width="7.42578125" customWidth="1"/>
    <col min="4" max="4" width="10" style="33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0" width="19.140625" customWidth="1"/>
    <col min="11" max="11" width="9.140625" style="40"/>
    <col min="255" max="255" width="26.85546875" customWidth="1"/>
    <col min="256" max="256" width="7.42578125" customWidth="1"/>
    <col min="257" max="257" width="10" customWidth="1"/>
    <col min="258" max="258" width="11.7109375" customWidth="1"/>
    <col min="259" max="259" width="15.5703125" customWidth="1"/>
    <col min="261" max="261" width="12.140625" customWidth="1"/>
    <col min="262" max="262" width="16.28515625" customWidth="1"/>
    <col min="263" max="264" width="11.42578125" customWidth="1"/>
    <col min="265" max="265" width="12.28515625" customWidth="1"/>
    <col min="511" max="511" width="26.85546875" customWidth="1"/>
    <col min="512" max="512" width="7.42578125" customWidth="1"/>
    <col min="513" max="513" width="10" customWidth="1"/>
    <col min="514" max="514" width="11.7109375" customWidth="1"/>
    <col min="515" max="515" width="15.5703125" customWidth="1"/>
    <col min="517" max="517" width="12.140625" customWidth="1"/>
    <col min="518" max="518" width="16.28515625" customWidth="1"/>
    <col min="519" max="520" width="11.42578125" customWidth="1"/>
    <col min="521" max="521" width="12.28515625" customWidth="1"/>
    <col min="767" max="767" width="26.85546875" customWidth="1"/>
    <col min="768" max="768" width="7.42578125" customWidth="1"/>
    <col min="769" max="769" width="10" customWidth="1"/>
    <col min="770" max="770" width="11.7109375" customWidth="1"/>
    <col min="771" max="771" width="15.5703125" customWidth="1"/>
    <col min="773" max="773" width="12.140625" customWidth="1"/>
    <col min="774" max="774" width="16.28515625" customWidth="1"/>
    <col min="775" max="776" width="11.42578125" customWidth="1"/>
    <col min="777" max="777" width="12.28515625" customWidth="1"/>
    <col min="1023" max="1023" width="26.85546875" customWidth="1"/>
    <col min="1024" max="1024" width="7.42578125" customWidth="1"/>
    <col min="1025" max="1025" width="10" customWidth="1"/>
    <col min="1026" max="1026" width="11.7109375" customWidth="1"/>
    <col min="1027" max="1027" width="15.5703125" customWidth="1"/>
    <col min="1029" max="1029" width="12.140625" customWidth="1"/>
    <col min="1030" max="1030" width="16.28515625" customWidth="1"/>
    <col min="1031" max="1032" width="11.42578125" customWidth="1"/>
    <col min="1033" max="1033" width="12.28515625" customWidth="1"/>
    <col min="1279" max="1279" width="26.85546875" customWidth="1"/>
    <col min="1280" max="1280" width="7.42578125" customWidth="1"/>
    <col min="1281" max="1281" width="10" customWidth="1"/>
    <col min="1282" max="1282" width="11.7109375" customWidth="1"/>
    <col min="1283" max="1283" width="15.5703125" customWidth="1"/>
    <col min="1285" max="1285" width="12.140625" customWidth="1"/>
    <col min="1286" max="1286" width="16.28515625" customWidth="1"/>
    <col min="1287" max="1288" width="11.42578125" customWidth="1"/>
    <col min="1289" max="1289" width="12.28515625" customWidth="1"/>
    <col min="1535" max="1535" width="26.85546875" customWidth="1"/>
    <col min="1536" max="1536" width="7.42578125" customWidth="1"/>
    <col min="1537" max="1537" width="10" customWidth="1"/>
    <col min="1538" max="1538" width="11.7109375" customWidth="1"/>
    <col min="1539" max="1539" width="15.5703125" customWidth="1"/>
    <col min="1541" max="1541" width="12.140625" customWidth="1"/>
    <col min="1542" max="1542" width="16.28515625" customWidth="1"/>
    <col min="1543" max="1544" width="11.42578125" customWidth="1"/>
    <col min="1545" max="1545" width="12.28515625" customWidth="1"/>
    <col min="1791" max="1791" width="26.85546875" customWidth="1"/>
    <col min="1792" max="1792" width="7.42578125" customWidth="1"/>
    <col min="1793" max="1793" width="10" customWidth="1"/>
    <col min="1794" max="1794" width="11.7109375" customWidth="1"/>
    <col min="1795" max="1795" width="15.5703125" customWidth="1"/>
    <col min="1797" max="1797" width="12.140625" customWidth="1"/>
    <col min="1798" max="1798" width="16.28515625" customWidth="1"/>
    <col min="1799" max="1800" width="11.42578125" customWidth="1"/>
    <col min="1801" max="1801" width="12.28515625" customWidth="1"/>
    <col min="2047" max="2047" width="26.85546875" customWidth="1"/>
    <col min="2048" max="2048" width="7.42578125" customWidth="1"/>
    <col min="2049" max="2049" width="10" customWidth="1"/>
    <col min="2050" max="2050" width="11.7109375" customWidth="1"/>
    <col min="2051" max="2051" width="15.5703125" customWidth="1"/>
    <col min="2053" max="2053" width="12.140625" customWidth="1"/>
    <col min="2054" max="2054" width="16.28515625" customWidth="1"/>
    <col min="2055" max="2056" width="11.42578125" customWidth="1"/>
    <col min="2057" max="2057" width="12.28515625" customWidth="1"/>
    <col min="2303" max="2303" width="26.85546875" customWidth="1"/>
    <col min="2304" max="2304" width="7.42578125" customWidth="1"/>
    <col min="2305" max="2305" width="10" customWidth="1"/>
    <col min="2306" max="2306" width="11.7109375" customWidth="1"/>
    <col min="2307" max="2307" width="15.5703125" customWidth="1"/>
    <col min="2309" max="2309" width="12.140625" customWidth="1"/>
    <col min="2310" max="2310" width="16.28515625" customWidth="1"/>
    <col min="2311" max="2312" width="11.42578125" customWidth="1"/>
    <col min="2313" max="2313" width="12.28515625" customWidth="1"/>
    <col min="2559" max="2559" width="26.85546875" customWidth="1"/>
    <col min="2560" max="2560" width="7.42578125" customWidth="1"/>
    <col min="2561" max="2561" width="10" customWidth="1"/>
    <col min="2562" max="2562" width="11.7109375" customWidth="1"/>
    <col min="2563" max="2563" width="15.5703125" customWidth="1"/>
    <col min="2565" max="2565" width="12.140625" customWidth="1"/>
    <col min="2566" max="2566" width="16.28515625" customWidth="1"/>
    <col min="2567" max="2568" width="11.42578125" customWidth="1"/>
    <col min="2569" max="2569" width="12.28515625" customWidth="1"/>
    <col min="2815" max="2815" width="26.85546875" customWidth="1"/>
    <col min="2816" max="2816" width="7.42578125" customWidth="1"/>
    <col min="2817" max="2817" width="10" customWidth="1"/>
    <col min="2818" max="2818" width="11.7109375" customWidth="1"/>
    <col min="2819" max="2819" width="15.5703125" customWidth="1"/>
    <col min="2821" max="2821" width="12.140625" customWidth="1"/>
    <col min="2822" max="2822" width="16.28515625" customWidth="1"/>
    <col min="2823" max="2824" width="11.42578125" customWidth="1"/>
    <col min="2825" max="2825" width="12.28515625" customWidth="1"/>
    <col min="3071" max="3071" width="26.85546875" customWidth="1"/>
    <col min="3072" max="3072" width="7.42578125" customWidth="1"/>
    <col min="3073" max="3073" width="10" customWidth="1"/>
    <col min="3074" max="3074" width="11.7109375" customWidth="1"/>
    <col min="3075" max="3075" width="15.5703125" customWidth="1"/>
    <col min="3077" max="3077" width="12.140625" customWidth="1"/>
    <col min="3078" max="3078" width="16.28515625" customWidth="1"/>
    <col min="3079" max="3080" width="11.42578125" customWidth="1"/>
    <col min="3081" max="3081" width="12.28515625" customWidth="1"/>
    <col min="3327" max="3327" width="26.85546875" customWidth="1"/>
    <col min="3328" max="3328" width="7.42578125" customWidth="1"/>
    <col min="3329" max="3329" width="10" customWidth="1"/>
    <col min="3330" max="3330" width="11.7109375" customWidth="1"/>
    <col min="3331" max="3331" width="15.5703125" customWidth="1"/>
    <col min="3333" max="3333" width="12.140625" customWidth="1"/>
    <col min="3334" max="3334" width="16.28515625" customWidth="1"/>
    <col min="3335" max="3336" width="11.42578125" customWidth="1"/>
    <col min="3337" max="3337" width="12.28515625" customWidth="1"/>
    <col min="3583" max="3583" width="26.85546875" customWidth="1"/>
    <col min="3584" max="3584" width="7.42578125" customWidth="1"/>
    <col min="3585" max="3585" width="10" customWidth="1"/>
    <col min="3586" max="3586" width="11.7109375" customWidth="1"/>
    <col min="3587" max="3587" width="15.5703125" customWidth="1"/>
    <col min="3589" max="3589" width="12.140625" customWidth="1"/>
    <col min="3590" max="3590" width="16.28515625" customWidth="1"/>
    <col min="3591" max="3592" width="11.42578125" customWidth="1"/>
    <col min="3593" max="3593" width="12.28515625" customWidth="1"/>
    <col min="3839" max="3839" width="26.85546875" customWidth="1"/>
    <col min="3840" max="3840" width="7.42578125" customWidth="1"/>
    <col min="3841" max="3841" width="10" customWidth="1"/>
    <col min="3842" max="3842" width="11.7109375" customWidth="1"/>
    <col min="3843" max="3843" width="15.5703125" customWidth="1"/>
    <col min="3845" max="3845" width="12.140625" customWidth="1"/>
    <col min="3846" max="3846" width="16.28515625" customWidth="1"/>
    <col min="3847" max="3848" width="11.42578125" customWidth="1"/>
    <col min="3849" max="3849" width="12.28515625" customWidth="1"/>
    <col min="4095" max="4095" width="26.85546875" customWidth="1"/>
    <col min="4096" max="4096" width="7.42578125" customWidth="1"/>
    <col min="4097" max="4097" width="10" customWidth="1"/>
    <col min="4098" max="4098" width="11.7109375" customWidth="1"/>
    <col min="4099" max="4099" width="15.5703125" customWidth="1"/>
    <col min="4101" max="4101" width="12.140625" customWidth="1"/>
    <col min="4102" max="4102" width="16.28515625" customWidth="1"/>
    <col min="4103" max="4104" width="11.42578125" customWidth="1"/>
    <col min="4105" max="4105" width="12.28515625" customWidth="1"/>
    <col min="4351" max="4351" width="26.85546875" customWidth="1"/>
    <col min="4352" max="4352" width="7.42578125" customWidth="1"/>
    <col min="4353" max="4353" width="10" customWidth="1"/>
    <col min="4354" max="4354" width="11.7109375" customWidth="1"/>
    <col min="4355" max="4355" width="15.5703125" customWidth="1"/>
    <col min="4357" max="4357" width="12.140625" customWidth="1"/>
    <col min="4358" max="4358" width="16.28515625" customWidth="1"/>
    <col min="4359" max="4360" width="11.42578125" customWidth="1"/>
    <col min="4361" max="4361" width="12.28515625" customWidth="1"/>
    <col min="4607" max="4607" width="26.85546875" customWidth="1"/>
    <col min="4608" max="4608" width="7.42578125" customWidth="1"/>
    <col min="4609" max="4609" width="10" customWidth="1"/>
    <col min="4610" max="4610" width="11.7109375" customWidth="1"/>
    <col min="4611" max="4611" width="15.5703125" customWidth="1"/>
    <col min="4613" max="4613" width="12.140625" customWidth="1"/>
    <col min="4614" max="4614" width="16.28515625" customWidth="1"/>
    <col min="4615" max="4616" width="11.42578125" customWidth="1"/>
    <col min="4617" max="4617" width="12.28515625" customWidth="1"/>
    <col min="4863" max="4863" width="26.85546875" customWidth="1"/>
    <col min="4864" max="4864" width="7.42578125" customWidth="1"/>
    <col min="4865" max="4865" width="10" customWidth="1"/>
    <col min="4866" max="4866" width="11.7109375" customWidth="1"/>
    <col min="4867" max="4867" width="15.5703125" customWidth="1"/>
    <col min="4869" max="4869" width="12.140625" customWidth="1"/>
    <col min="4870" max="4870" width="16.28515625" customWidth="1"/>
    <col min="4871" max="4872" width="11.42578125" customWidth="1"/>
    <col min="4873" max="4873" width="12.28515625" customWidth="1"/>
    <col min="5119" max="5119" width="26.85546875" customWidth="1"/>
    <col min="5120" max="5120" width="7.42578125" customWidth="1"/>
    <col min="5121" max="5121" width="10" customWidth="1"/>
    <col min="5122" max="5122" width="11.7109375" customWidth="1"/>
    <col min="5123" max="5123" width="15.5703125" customWidth="1"/>
    <col min="5125" max="5125" width="12.140625" customWidth="1"/>
    <col min="5126" max="5126" width="16.28515625" customWidth="1"/>
    <col min="5127" max="5128" width="11.42578125" customWidth="1"/>
    <col min="5129" max="5129" width="12.28515625" customWidth="1"/>
    <col min="5375" max="5375" width="26.85546875" customWidth="1"/>
    <col min="5376" max="5376" width="7.42578125" customWidth="1"/>
    <col min="5377" max="5377" width="10" customWidth="1"/>
    <col min="5378" max="5378" width="11.7109375" customWidth="1"/>
    <col min="5379" max="5379" width="15.5703125" customWidth="1"/>
    <col min="5381" max="5381" width="12.140625" customWidth="1"/>
    <col min="5382" max="5382" width="16.28515625" customWidth="1"/>
    <col min="5383" max="5384" width="11.42578125" customWidth="1"/>
    <col min="5385" max="5385" width="12.28515625" customWidth="1"/>
    <col min="5631" max="5631" width="26.85546875" customWidth="1"/>
    <col min="5632" max="5632" width="7.42578125" customWidth="1"/>
    <col min="5633" max="5633" width="10" customWidth="1"/>
    <col min="5634" max="5634" width="11.7109375" customWidth="1"/>
    <col min="5635" max="5635" width="15.5703125" customWidth="1"/>
    <col min="5637" max="5637" width="12.140625" customWidth="1"/>
    <col min="5638" max="5638" width="16.28515625" customWidth="1"/>
    <col min="5639" max="5640" width="11.42578125" customWidth="1"/>
    <col min="5641" max="5641" width="12.28515625" customWidth="1"/>
    <col min="5887" max="5887" width="26.85546875" customWidth="1"/>
    <col min="5888" max="5888" width="7.42578125" customWidth="1"/>
    <col min="5889" max="5889" width="10" customWidth="1"/>
    <col min="5890" max="5890" width="11.7109375" customWidth="1"/>
    <col min="5891" max="5891" width="15.5703125" customWidth="1"/>
    <col min="5893" max="5893" width="12.140625" customWidth="1"/>
    <col min="5894" max="5894" width="16.28515625" customWidth="1"/>
    <col min="5895" max="5896" width="11.42578125" customWidth="1"/>
    <col min="5897" max="5897" width="12.28515625" customWidth="1"/>
    <col min="6143" max="6143" width="26.85546875" customWidth="1"/>
    <col min="6144" max="6144" width="7.42578125" customWidth="1"/>
    <col min="6145" max="6145" width="10" customWidth="1"/>
    <col min="6146" max="6146" width="11.7109375" customWidth="1"/>
    <col min="6147" max="6147" width="15.5703125" customWidth="1"/>
    <col min="6149" max="6149" width="12.140625" customWidth="1"/>
    <col min="6150" max="6150" width="16.28515625" customWidth="1"/>
    <col min="6151" max="6152" width="11.42578125" customWidth="1"/>
    <col min="6153" max="6153" width="12.28515625" customWidth="1"/>
    <col min="6399" max="6399" width="26.85546875" customWidth="1"/>
    <col min="6400" max="6400" width="7.42578125" customWidth="1"/>
    <col min="6401" max="6401" width="10" customWidth="1"/>
    <col min="6402" max="6402" width="11.7109375" customWidth="1"/>
    <col min="6403" max="6403" width="15.5703125" customWidth="1"/>
    <col min="6405" max="6405" width="12.140625" customWidth="1"/>
    <col min="6406" max="6406" width="16.28515625" customWidth="1"/>
    <col min="6407" max="6408" width="11.42578125" customWidth="1"/>
    <col min="6409" max="6409" width="12.28515625" customWidth="1"/>
    <col min="6655" max="6655" width="26.85546875" customWidth="1"/>
    <col min="6656" max="6656" width="7.42578125" customWidth="1"/>
    <col min="6657" max="6657" width="10" customWidth="1"/>
    <col min="6658" max="6658" width="11.7109375" customWidth="1"/>
    <col min="6659" max="6659" width="15.5703125" customWidth="1"/>
    <col min="6661" max="6661" width="12.140625" customWidth="1"/>
    <col min="6662" max="6662" width="16.28515625" customWidth="1"/>
    <col min="6663" max="6664" width="11.42578125" customWidth="1"/>
    <col min="6665" max="6665" width="12.28515625" customWidth="1"/>
    <col min="6911" max="6911" width="26.85546875" customWidth="1"/>
    <col min="6912" max="6912" width="7.42578125" customWidth="1"/>
    <col min="6913" max="6913" width="10" customWidth="1"/>
    <col min="6914" max="6914" width="11.7109375" customWidth="1"/>
    <col min="6915" max="6915" width="15.5703125" customWidth="1"/>
    <col min="6917" max="6917" width="12.140625" customWidth="1"/>
    <col min="6918" max="6918" width="16.28515625" customWidth="1"/>
    <col min="6919" max="6920" width="11.42578125" customWidth="1"/>
    <col min="6921" max="6921" width="12.28515625" customWidth="1"/>
    <col min="7167" max="7167" width="26.85546875" customWidth="1"/>
    <col min="7168" max="7168" width="7.42578125" customWidth="1"/>
    <col min="7169" max="7169" width="10" customWidth="1"/>
    <col min="7170" max="7170" width="11.7109375" customWidth="1"/>
    <col min="7171" max="7171" width="15.5703125" customWidth="1"/>
    <col min="7173" max="7173" width="12.140625" customWidth="1"/>
    <col min="7174" max="7174" width="16.28515625" customWidth="1"/>
    <col min="7175" max="7176" width="11.42578125" customWidth="1"/>
    <col min="7177" max="7177" width="12.28515625" customWidth="1"/>
    <col min="7423" max="7423" width="26.85546875" customWidth="1"/>
    <col min="7424" max="7424" width="7.42578125" customWidth="1"/>
    <col min="7425" max="7425" width="10" customWidth="1"/>
    <col min="7426" max="7426" width="11.7109375" customWidth="1"/>
    <col min="7427" max="7427" width="15.5703125" customWidth="1"/>
    <col min="7429" max="7429" width="12.140625" customWidth="1"/>
    <col min="7430" max="7430" width="16.28515625" customWidth="1"/>
    <col min="7431" max="7432" width="11.42578125" customWidth="1"/>
    <col min="7433" max="7433" width="12.28515625" customWidth="1"/>
    <col min="7679" max="7679" width="26.85546875" customWidth="1"/>
    <col min="7680" max="7680" width="7.42578125" customWidth="1"/>
    <col min="7681" max="7681" width="10" customWidth="1"/>
    <col min="7682" max="7682" width="11.7109375" customWidth="1"/>
    <col min="7683" max="7683" width="15.5703125" customWidth="1"/>
    <col min="7685" max="7685" width="12.140625" customWidth="1"/>
    <col min="7686" max="7686" width="16.28515625" customWidth="1"/>
    <col min="7687" max="7688" width="11.42578125" customWidth="1"/>
    <col min="7689" max="7689" width="12.28515625" customWidth="1"/>
    <col min="7935" max="7935" width="26.85546875" customWidth="1"/>
    <col min="7936" max="7936" width="7.42578125" customWidth="1"/>
    <col min="7937" max="7937" width="10" customWidth="1"/>
    <col min="7938" max="7938" width="11.7109375" customWidth="1"/>
    <col min="7939" max="7939" width="15.5703125" customWidth="1"/>
    <col min="7941" max="7941" width="12.140625" customWidth="1"/>
    <col min="7942" max="7942" width="16.28515625" customWidth="1"/>
    <col min="7943" max="7944" width="11.42578125" customWidth="1"/>
    <col min="7945" max="7945" width="12.28515625" customWidth="1"/>
    <col min="8191" max="8191" width="26.85546875" customWidth="1"/>
    <col min="8192" max="8192" width="7.42578125" customWidth="1"/>
    <col min="8193" max="8193" width="10" customWidth="1"/>
    <col min="8194" max="8194" width="11.7109375" customWidth="1"/>
    <col min="8195" max="8195" width="15.5703125" customWidth="1"/>
    <col min="8197" max="8197" width="12.140625" customWidth="1"/>
    <col min="8198" max="8198" width="16.28515625" customWidth="1"/>
    <col min="8199" max="8200" width="11.42578125" customWidth="1"/>
    <col min="8201" max="8201" width="12.28515625" customWidth="1"/>
    <col min="8447" max="8447" width="26.85546875" customWidth="1"/>
    <col min="8448" max="8448" width="7.42578125" customWidth="1"/>
    <col min="8449" max="8449" width="10" customWidth="1"/>
    <col min="8450" max="8450" width="11.7109375" customWidth="1"/>
    <col min="8451" max="8451" width="15.5703125" customWidth="1"/>
    <col min="8453" max="8453" width="12.140625" customWidth="1"/>
    <col min="8454" max="8454" width="16.28515625" customWidth="1"/>
    <col min="8455" max="8456" width="11.42578125" customWidth="1"/>
    <col min="8457" max="8457" width="12.28515625" customWidth="1"/>
    <col min="8703" max="8703" width="26.85546875" customWidth="1"/>
    <col min="8704" max="8704" width="7.42578125" customWidth="1"/>
    <col min="8705" max="8705" width="10" customWidth="1"/>
    <col min="8706" max="8706" width="11.7109375" customWidth="1"/>
    <col min="8707" max="8707" width="15.5703125" customWidth="1"/>
    <col min="8709" max="8709" width="12.140625" customWidth="1"/>
    <col min="8710" max="8710" width="16.28515625" customWidth="1"/>
    <col min="8711" max="8712" width="11.42578125" customWidth="1"/>
    <col min="8713" max="8713" width="12.28515625" customWidth="1"/>
    <col min="8959" max="8959" width="26.85546875" customWidth="1"/>
    <col min="8960" max="8960" width="7.42578125" customWidth="1"/>
    <col min="8961" max="8961" width="10" customWidth="1"/>
    <col min="8962" max="8962" width="11.7109375" customWidth="1"/>
    <col min="8963" max="8963" width="15.5703125" customWidth="1"/>
    <col min="8965" max="8965" width="12.140625" customWidth="1"/>
    <col min="8966" max="8966" width="16.28515625" customWidth="1"/>
    <col min="8967" max="8968" width="11.42578125" customWidth="1"/>
    <col min="8969" max="8969" width="12.28515625" customWidth="1"/>
    <col min="9215" max="9215" width="26.85546875" customWidth="1"/>
    <col min="9216" max="9216" width="7.42578125" customWidth="1"/>
    <col min="9217" max="9217" width="10" customWidth="1"/>
    <col min="9218" max="9218" width="11.7109375" customWidth="1"/>
    <col min="9219" max="9219" width="15.5703125" customWidth="1"/>
    <col min="9221" max="9221" width="12.140625" customWidth="1"/>
    <col min="9222" max="9222" width="16.28515625" customWidth="1"/>
    <col min="9223" max="9224" width="11.42578125" customWidth="1"/>
    <col min="9225" max="9225" width="12.28515625" customWidth="1"/>
    <col min="9471" max="9471" width="26.85546875" customWidth="1"/>
    <col min="9472" max="9472" width="7.42578125" customWidth="1"/>
    <col min="9473" max="9473" width="10" customWidth="1"/>
    <col min="9474" max="9474" width="11.7109375" customWidth="1"/>
    <col min="9475" max="9475" width="15.5703125" customWidth="1"/>
    <col min="9477" max="9477" width="12.140625" customWidth="1"/>
    <col min="9478" max="9478" width="16.28515625" customWidth="1"/>
    <col min="9479" max="9480" width="11.42578125" customWidth="1"/>
    <col min="9481" max="9481" width="12.28515625" customWidth="1"/>
    <col min="9727" max="9727" width="26.85546875" customWidth="1"/>
    <col min="9728" max="9728" width="7.42578125" customWidth="1"/>
    <col min="9729" max="9729" width="10" customWidth="1"/>
    <col min="9730" max="9730" width="11.7109375" customWidth="1"/>
    <col min="9731" max="9731" width="15.5703125" customWidth="1"/>
    <col min="9733" max="9733" width="12.140625" customWidth="1"/>
    <col min="9734" max="9734" width="16.28515625" customWidth="1"/>
    <col min="9735" max="9736" width="11.42578125" customWidth="1"/>
    <col min="9737" max="9737" width="12.28515625" customWidth="1"/>
    <col min="9983" max="9983" width="26.85546875" customWidth="1"/>
    <col min="9984" max="9984" width="7.42578125" customWidth="1"/>
    <col min="9985" max="9985" width="10" customWidth="1"/>
    <col min="9986" max="9986" width="11.7109375" customWidth="1"/>
    <col min="9987" max="9987" width="15.5703125" customWidth="1"/>
    <col min="9989" max="9989" width="12.140625" customWidth="1"/>
    <col min="9990" max="9990" width="16.28515625" customWidth="1"/>
    <col min="9991" max="9992" width="11.42578125" customWidth="1"/>
    <col min="9993" max="9993" width="12.28515625" customWidth="1"/>
    <col min="10239" max="10239" width="26.85546875" customWidth="1"/>
    <col min="10240" max="10240" width="7.42578125" customWidth="1"/>
    <col min="10241" max="10241" width="10" customWidth="1"/>
    <col min="10242" max="10242" width="11.7109375" customWidth="1"/>
    <col min="10243" max="10243" width="15.5703125" customWidth="1"/>
    <col min="10245" max="10245" width="12.140625" customWidth="1"/>
    <col min="10246" max="10246" width="16.28515625" customWidth="1"/>
    <col min="10247" max="10248" width="11.42578125" customWidth="1"/>
    <col min="10249" max="10249" width="12.28515625" customWidth="1"/>
    <col min="10495" max="10495" width="26.85546875" customWidth="1"/>
    <col min="10496" max="10496" width="7.42578125" customWidth="1"/>
    <col min="10497" max="10497" width="10" customWidth="1"/>
    <col min="10498" max="10498" width="11.7109375" customWidth="1"/>
    <col min="10499" max="10499" width="15.5703125" customWidth="1"/>
    <col min="10501" max="10501" width="12.140625" customWidth="1"/>
    <col min="10502" max="10502" width="16.28515625" customWidth="1"/>
    <col min="10503" max="10504" width="11.42578125" customWidth="1"/>
    <col min="10505" max="10505" width="12.28515625" customWidth="1"/>
    <col min="10751" max="10751" width="26.85546875" customWidth="1"/>
    <col min="10752" max="10752" width="7.42578125" customWidth="1"/>
    <col min="10753" max="10753" width="10" customWidth="1"/>
    <col min="10754" max="10754" width="11.7109375" customWidth="1"/>
    <col min="10755" max="10755" width="15.5703125" customWidth="1"/>
    <col min="10757" max="10757" width="12.140625" customWidth="1"/>
    <col min="10758" max="10758" width="16.28515625" customWidth="1"/>
    <col min="10759" max="10760" width="11.42578125" customWidth="1"/>
    <col min="10761" max="10761" width="12.28515625" customWidth="1"/>
    <col min="11007" max="11007" width="26.85546875" customWidth="1"/>
    <col min="11008" max="11008" width="7.42578125" customWidth="1"/>
    <col min="11009" max="11009" width="10" customWidth="1"/>
    <col min="11010" max="11010" width="11.7109375" customWidth="1"/>
    <col min="11011" max="11011" width="15.5703125" customWidth="1"/>
    <col min="11013" max="11013" width="12.140625" customWidth="1"/>
    <col min="11014" max="11014" width="16.28515625" customWidth="1"/>
    <col min="11015" max="11016" width="11.42578125" customWidth="1"/>
    <col min="11017" max="11017" width="12.28515625" customWidth="1"/>
    <col min="11263" max="11263" width="26.85546875" customWidth="1"/>
    <col min="11264" max="11264" width="7.42578125" customWidth="1"/>
    <col min="11265" max="11265" width="10" customWidth="1"/>
    <col min="11266" max="11266" width="11.7109375" customWidth="1"/>
    <col min="11267" max="11267" width="15.5703125" customWidth="1"/>
    <col min="11269" max="11269" width="12.140625" customWidth="1"/>
    <col min="11270" max="11270" width="16.28515625" customWidth="1"/>
    <col min="11271" max="11272" width="11.42578125" customWidth="1"/>
    <col min="11273" max="11273" width="12.28515625" customWidth="1"/>
    <col min="11519" max="11519" width="26.85546875" customWidth="1"/>
    <col min="11520" max="11520" width="7.42578125" customWidth="1"/>
    <col min="11521" max="11521" width="10" customWidth="1"/>
    <col min="11522" max="11522" width="11.7109375" customWidth="1"/>
    <col min="11523" max="11523" width="15.5703125" customWidth="1"/>
    <col min="11525" max="11525" width="12.140625" customWidth="1"/>
    <col min="11526" max="11526" width="16.28515625" customWidth="1"/>
    <col min="11527" max="11528" width="11.42578125" customWidth="1"/>
    <col min="11529" max="11529" width="12.28515625" customWidth="1"/>
    <col min="11775" max="11775" width="26.85546875" customWidth="1"/>
    <col min="11776" max="11776" width="7.42578125" customWidth="1"/>
    <col min="11777" max="11777" width="10" customWidth="1"/>
    <col min="11778" max="11778" width="11.7109375" customWidth="1"/>
    <col min="11779" max="11779" width="15.5703125" customWidth="1"/>
    <col min="11781" max="11781" width="12.140625" customWidth="1"/>
    <col min="11782" max="11782" width="16.28515625" customWidth="1"/>
    <col min="11783" max="11784" width="11.42578125" customWidth="1"/>
    <col min="11785" max="11785" width="12.28515625" customWidth="1"/>
    <col min="12031" max="12031" width="26.85546875" customWidth="1"/>
    <col min="12032" max="12032" width="7.42578125" customWidth="1"/>
    <col min="12033" max="12033" width="10" customWidth="1"/>
    <col min="12034" max="12034" width="11.7109375" customWidth="1"/>
    <col min="12035" max="12035" width="15.5703125" customWidth="1"/>
    <col min="12037" max="12037" width="12.140625" customWidth="1"/>
    <col min="12038" max="12038" width="16.28515625" customWidth="1"/>
    <col min="12039" max="12040" width="11.42578125" customWidth="1"/>
    <col min="12041" max="12041" width="12.28515625" customWidth="1"/>
    <col min="12287" max="12287" width="26.85546875" customWidth="1"/>
    <col min="12288" max="12288" width="7.42578125" customWidth="1"/>
    <col min="12289" max="12289" width="10" customWidth="1"/>
    <col min="12290" max="12290" width="11.7109375" customWidth="1"/>
    <col min="12291" max="12291" width="15.5703125" customWidth="1"/>
    <col min="12293" max="12293" width="12.140625" customWidth="1"/>
    <col min="12294" max="12294" width="16.28515625" customWidth="1"/>
    <col min="12295" max="12296" width="11.42578125" customWidth="1"/>
    <col min="12297" max="12297" width="12.28515625" customWidth="1"/>
    <col min="12543" max="12543" width="26.85546875" customWidth="1"/>
    <col min="12544" max="12544" width="7.42578125" customWidth="1"/>
    <col min="12545" max="12545" width="10" customWidth="1"/>
    <col min="12546" max="12546" width="11.7109375" customWidth="1"/>
    <col min="12547" max="12547" width="15.5703125" customWidth="1"/>
    <col min="12549" max="12549" width="12.140625" customWidth="1"/>
    <col min="12550" max="12550" width="16.28515625" customWidth="1"/>
    <col min="12551" max="12552" width="11.42578125" customWidth="1"/>
    <col min="12553" max="12553" width="12.28515625" customWidth="1"/>
    <col min="12799" max="12799" width="26.85546875" customWidth="1"/>
    <col min="12800" max="12800" width="7.42578125" customWidth="1"/>
    <col min="12801" max="12801" width="10" customWidth="1"/>
    <col min="12802" max="12802" width="11.7109375" customWidth="1"/>
    <col min="12803" max="12803" width="15.5703125" customWidth="1"/>
    <col min="12805" max="12805" width="12.140625" customWidth="1"/>
    <col min="12806" max="12806" width="16.28515625" customWidth="1"/>
    <col min="12807" max="12808" width="11.42578125" customWidth="1"/>
    <col min="12809" max="12809" width="12.28515625" customWidth="1"/>
    <col min="13055" max="13055" width="26.85546875" customWidth="1"/>
    <col min="13056" max="13056" width="7.42578125" customWidth="1"/>
    <col min="13057" max="13057" width="10" customWidth="1"/>
    <col min="13058" max="13058" width="11.7109375" customWidth="1"/>
    <col min="13059" max="13059" width="15.5703125" customWidth="1"/>
    <col min="13061" max="13061" width="12.140625" customWidth="1"/>
    <col min="13062" max="13062" width="16.28515625" customWidth="1"/>
    <col min="13063" max="13064" width="11.42578125" customWidth="1"/>
    <col min="13065" max="13065" width="12.28515625" customWidth="1"/>
    <col min="13311" max="13311" width="26.85546875" customWidth="1"/>
    <col min="13312" max="13312" width="7.42578125" customWidth="1"/>
    <col min="13313" max="13313" width="10" customWidth="1"/>
    <col min="13314" max="13314" width="11.7109375" customWidth="1"/>
    <col min="13315" max="13315" width="15.5703125" customWidth="1"/>
    <col min="13317" max="13317" width="12.140625" customWidth="1"/>
    <col min="13318" max="13318" width="16.28515625" customWidth="1"/>
    <col min="13319" max="13320" width="11.42578125" customWidth="1"/>
    <col min="13321" max="13321" width="12.28515625" customWidth="1"/>
    <col min="13567" max="13567" width="26.85546875" customWidth="1"/>
    <col min="13568" max="13568" width="7.42578125" customWidth="1"/>
    <col min="13569" max="13569" width="10" customWidth="1"/>
    <col min="13570" max="13570" width="11.7109375" customWidth="1"/>
    <col min="13571" max="13571" width="15.5703125" customWidth="1"/>
    <col min="13573" max="13573" width="12.140625" customWidth="1"/>
    <col min="13574" max="13574" width="16.28515625" customWidth="1"/>
    <col min="13575" max="13576" width="11.42578125" customWidth="1"/>
    <col min="13577" max="13577" width="12.28515625" customWidth="1"/>
    <col min="13823" max="13823" width="26.85546875" customWidth="1"/>
    <col min="13824" max="13824" width="7.42578125" customWidth="1"/>
    <col min="13825" max="13825" width="10" customWidth="1"/>
    <col min="13826" max="13826" width="11.7109375" customWidth="1"/>
    <col min="13827" max="13827" width="15.5703125" customWidth="1"/>
    <col min="13829" max="13829" width="12.140625" customWidth="1"/>
    <col min="13830" max="13830" width="16.28515625" customWidth="1"/>
    <col min="13831" max="13832" width="11.42578125" customWidth="1"/>
    <col min="13833" max="13833" width="12.28515625" customWidth="1"/>
    <col min="14079" max="14079" width="26.85546875" customWidth="1"/>
    <col min="14080" max="14080" width="7.42578125" customWidth="1"/>
    <col min="14081" max="14081" width="10" customWidth="1"/>
    <col min="14082" max="14082" width="11.7109375" customWidth="1"/>
    <col min="14083" max="14083" width="15.5703125" customWidth="1"/>
    <col min="14085" max="14085" width="12.140625" customWidth="1"/>
    <col min="14086" max="14086" width="16.28515625" customWidth="1"/>
    <col min="14087" max="14088" width="11.42578125" customWidth="1"/>
    <col min="14089" max="14089" width="12.28515625" customWidth="1"/>
    <col min="14335" max="14335" width="26.85546875" customWidth="1"/>
    <col min="14336" max="14336" width="7.42578125" customWidth="1"/>
    <col min="14337" max="14337" width="10" customWidth="1"/>
    <col min="14338" max="14338" width="11.7109375" customWidth="1"/>
    <col min="14339" max="14339" width="15.5703125" customWidth="1"/>
    <col min="14341" max="14341" width="12.140625" customWidth="1"/>
    <col min="14342" max="14342" width="16.28515625" customWidth="1"/>
    <col min="14343" max="14344" width="11.42578125" customWidth="1"/>
    <col min="14345" max="14345" width="12.28515625" customWidth="1"/>
    <col min="14591" max="14591" width="26.85546875" customWidth="1"/>
    <col min="14592" max="14592" width="7.42578125" customWidth="1"/>
    <col min="14593" max="14593" width="10" customWidth="1"/>
    <col min="14594" max="14594" width="11.7109375" customWidth="1"/>
    <col min="14595" max="14595" width="15.5703125" customWidth="1"/>
    <col min="14597" max="14597" width="12.140625" customWidth="1"/>
    <col min="14598" max="14598" width="16.28515625" customWidth="1"/>
    <col min="14599" max="14600" width="11.42578125" customWidth="1"/>
    <col min="14601" max="14601" width="12.28515625" customWidth="1"/>
    <col min="14847" max="14847" width="26.85546875" customWidth="1"/>
    <col min="14848" max="14848" width="7.42578125" customWidth="1"/>
    <col min="14849" max="14849" width="10" customWidth="1"/>
    <col min="14850" max="14850" width="11.7109375" customWidth="1"/>
    <col min="14851" max="14851" width="15.5703125" customWidth="1"/>
    <col min="14853" max="14853" width="12.140625" customWidth="1"/>
    <col min="14854" max="14854" width="16.28515625" customWidth="1"/>
    <col min="14855" max="14856" width="11.42578125" customWidth="1"/>
    <col min="14857" max="14857" width="12.28515625" customWidth="1"/>
    <col min="15103" max="15103" width="26.85546875" customWidth="1"/>
    <col min="15104" max="15104" width="7.42578125" customWidth="1"/>
    <col min="15105" max="15105" width="10" customWidth="1"/>
    <col min="15106" max="15106" width="11.7109375" customWidth="1"/>
    <col min="15107" max="15107" width="15.5703125" customWidth="1"/>
    <col min="15109" max="15109" width="12.140625" customWidth="1"/>
    <col min="15110" max="15110" width="16.28515625" customWidth="1"/>
    <col min="15111" max="15112" width="11.42578125" customWidth="1"/>
    <col min="15113" max="15113" width="12.28515625" customWidth="1"/>
    <col min="15359" max="15359" width="26.85546875" customWidth="1"/>
    <col min="15360" max="15360" width="7.42578125" customWidth="1"/>
    <col min="15361" max="15361" width="10" customWidth="1"/>
    <col min="15362" max="15362" width="11.7109375" customWidth="1"/>
    <col min="15363" max="15363" width="15.5703125" customWidth="1"/>
    <col min="15365" max="15365" width="12.140625" customWidth="1"/>
    <col min="15366" max="15366" width="16.28515625" customWidth="1"/>
    <col min="15367" max="15368" width="11.42578125" customWidth="1"/>
    <col min="15369" max="15369" width="12.28515625" customWidth="1"/>
    <col min="15615" max="15615" width="26.85546875" customWidth="1"/>
    <col min="15616" max="15616" width="7.42578125" customWidth="1"/>
    <col min="15617" max="15617" width="10" customWidth="1"/>
    <col min="15618" max="15618" width="11.7109375" customWidth="1"/>
    <col min="15619" max="15619" width="15.5703125" customWidth="1"/>
    <col min="15621" max="15621" width="12.140625" customWidth="1"/>
    <col min="15622" max="15622" width="16.28515625" customWidth="1"/>
    <col min="15623" max="15624" width="11.42578125" customWidth="1"/>
    <col min="15625" max="15625" width="12.28515625" customWidth="1"/>
    <col min="15871" max="15871" width="26.85546875" customWidth="1"/>
    <col min="15872" max="15872" width="7.42578125" customWidth="1"/>
    <col min="15873" max="15873" width="10" customWidth="1"/>
    <col min="15874" max="15874" width="11.7109375" customWidth="1"/>
    <col min="15875" max="15875" width="15.5703125" customWidth="1"/>
    <col min="15877" max="15877" width="12.140625" customWidth="1"/>
    <col min="15878" max="15878" width="16.28515625" customWidth="1"/>
    <col min="15879" max="15880" width="11.42578125" customWidth="1"/>
    <col min="15881" max="15881" width="12.28515625" customWidth="1"/>
    <col min="16127" max="16127" width="26.85546875" customWidth="1"/>
    <col min="16128" max="16128" width="7.42578125" customWidth="1"/>
    <col min="16129" max="16129" width="10" customWidth="1"/>
    <col min="16130" max="16130" width="11.7109375" customWidth="1"/>
    <col min="16131" max="16131" width="15.5703125" customWidth="1"/>
    <col min="16133" max="16133" width="12.140625" customWidth="1"/>
    <col min="16134" max="16134" width="16.28515625" customWidth="1"/>
    <col min="16135" max="16136" width="11.42578125" customWidth="1"/>
    <col min="16137" max="16137" width="12.28515625" customWidth="1"/>
  </cols>
  <sheetData>
    <row r="1" spans="1:11" x14ac:dyDescent="0.2">
      <c r="B1" s="1" t="s">
        <v>0</v>
      </c>
      <c r="C1" s="2"/>
      <c r="E1" s="3"/>
      <c r="F1" s="3"/>
      <c r="I1" s="1"/>
    </row>
    <row r="2" spans="1:11" x14ac:dyDescent="0.2">
      <c r="B2" s="1"/>
      <c r="C2" s="2"/>
      <c r="E2" s="3"/>
      <c r="F2" s="3"/>
    </row>
    <row r="3" spans="1:11" x14ac:dyDescent="0.2">
      <c r="B3" s="45" t="s">
        <v>55</v>
      </c>
      <c r="C3" s="2"/>
      <c r="E3" s="3"/>
      <c r="F3" s="3"/>
    </row>
    <row r="4" spans="1:11" x14ac:dyDescent="0.2">
      <c r="B4" s="46" t="s">
        <v>56</v>
      </c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2"/>
      <c r="F6" s="2" t="s">
        <v>54</v>
      </c>
      <c r="G6" s="1"/>
      <c r="H6" s="1"/>
    </row>
    <row r="7" spans="1:11" ht="15.75" x14ac:dyDescent="0.25">
      <c r="B7" s="7" t="s">
        <v>2</v>
      </c>
      <c r="C7" s="7"/>
      <c r="D7" s="34"/>
      <c r="E7" s="8"/>
      <c r="F7" s="8"/>
    </row>
    <row r="8" spans="1:11" ht="15" x14ac:dyDescent="0.2">
      <c r="B8" s="9"/>
      <c r="C8" s="9"/>
      <c r="D8" s="34"/>
      <c r="E8" s="10"/>
      <c r="F8" s="10"/>
    </row>
    <row r="9" spans="1:11" s="16" customFormat="1" ht="12.75" customHeight="1" x14ac:dyDescent="0.2">
      <c r="A9" s="43" t="s">
        <v>3</v>
      </c>
      <c r="B9" s="11" t="s">
        <v>4</v>
      </c>
      <c r="C9" s="12" t="s">
        <v>5</v>
      </c>
      <c r="D9" s="35" t="s">
        <v>6</v>
      </c>
      <c r="E9" s="13" t="s">
        <v>7</v>
      </c>
      <c r="F9" s="14" t="s">
        <v>8</v>
      </c>
      <c r="G9" s="15" t="s">
        <v>9</v>
      </c>
      <c r="H9" s="13" t="s">
        <v>7</v>
      </c>
      <c r="I9" s="13" t="s">
        <v>10</v>
      </c>
      <c r="J9" s="47" t="s">
        <v>11</v>
      </c>
      <c r="K9" s="41"/>
    </row>
    <row r="10" spans="1:11" s="16" customFormat="1" x14ac:dyDescent="0.2">
      <c r="A10" s="44"/>
      <c r="B10" s="17"/>
      <c r="C10" s="18" t="s">
        <v>12</v>
      </c>
      <c r="D10" s="36" t="s">
        <v>13</v>
      </c>
      <c r="E10" s="19" t="s">
        <v>14</v>
      </c>
      <c r="F10" s="20" t="s">
        <v>14</v>
      </c>
      <c r="G10" s="21" t="s">
        <v>15</v>
      </c>
      <c r="H10" s="19" t="s">
        <v>16</v>
      </c>
      <c r="I10" s="19" t="s">
        <v>17</v>
      </c>
      <c r="J10" s="48"/>
      <c r="K10" s="41"/>
    </row>
    <row r="11" spans="1:11" s="16" customFormat="1" x14ac:dyDescent="0.2">
      <c r="A11" s="22">
        <v>1</v>
      </c>
      <c r="B11" s="22">
        <v>2</v>
      </c>
      <c r="C11" s="22">
        <v>3</v>
      </c>
      <c r="D11" s="37">
        <v>4</v>
      </c>
      <c r="E11" s="23">
        <v>5</v>
      </c>
      <c r="F11" s="23" t="s">
        <v>18</v>
      </c>
      <c r="G11" s="22">
        <v>7</v>
      </c>
      <c r="H11" s="22">
        <v>8</v>
      </c>
      <c r="I11" s="22" t="s">
        <v>19</v>
      </c>
      <c r="J11" s="22">
        <v>10</v>
      </c>
      <c r="K11" s="41"/>
    </row>
    <row r="12" spans="1:11" s="26" customFormat="1" x14ac:dyDescent="0.2">
      <c r="A12" s="24">
        <v>1</v>
      </c>
      <c r="B12" s="24" t="s">
        <v>20</v>
      </c>
      <c r="C12" s="24" t="s">
        <v>21</v>
      </c>
      <c r="D12" s="38">
        <v>100</v>
      </c>
      <c r="E12" s="39"/>
      <c r="F12" s="25">
        <f t="shared" ref="F12:F36" si="0">+D12*E12</f>
        <v>0</v>
      </c>
      <c r="G12" s="25">
        <v>9.5</v>
      </c>
      <c r="H12" s="25">
        <f>(E12*G12)/100+E12</f>
        <v>0</v>
      </c>
      <c r="I12" s="25">
        <f t="shared" ref="I12:I23" si="1">D12*H12</f>
        <v>0</v>
      </c>
      <c r="J12" s="24"/>
      <c r="K12" s="42"/>
    </row>
    <row r="13" spans="1:11" s="26" customFormat="1" x14ac:dyDescent="0.2">
      <c r="A13" s="24">
        <v>2</v>
      </c>
      <c r="B13" s="24" t="s">
        <v>22</v>
      </c>
      <c r="C13" s="24" t="s">
        <v>21</v>
      </c>
      <c r="D13" s="38">
        <v>250</v>
      </c>
      <c r="E13" s="39"/>
      <c r="F13" s="25">
        <f t="shared" si="0"/>
        <v>0</v>
      </c>
      <c r="G13" s="25">
        <v>9.5</v>
      </c>
      <c r="H13" s="25">
        <f t="shared" ref="H13:H36" si="2">(E13*G13)/100+E13</f>
        <v>0</v>
      </c>
      <c r="I13" s="25">
        <f t="shared" si="1"/>
        <v>0</v>
      </c>
      <c r="J13" s="24"/>
      <c r="K13" s="42"/>
    </row>
    <row r="14" spans="1:11" s="26" customFormat="1" x14ac:dyDescent="0.2">
      <c r="A14" s="24">
        <v>3</v>
      </c>
      <c r="B14" s="24" t="s">
        <v>23</v>
      </c>
      <c r="C14" s="24" t="s">
        <v>21</v>
      </c>
      <c r="D14" s="38">
        <v>2500</v>
      </c>
      <c r="E14" s="39"/>
      <c r="F14" s="25">
        <f t="shared" si="0"/>
        <v>0</v>
      </c>
      <c r="G14" s="25">
        <v>9.5</v>
      </c>
      <c r="H14" s="25">
        <f t="shared" si="2"/>
        <v>0</v>
      </c>
      <c r="I14" s="25">
        <f t="shared" si="1"/>
        <v>0</v>
      </c>
      <c r="J14" s="24"/>
      <c r="K14" s="42"/>
    </row>
    <row r="15" spans="1:11" s="26" customFormat="1" x14ac:dyDescent="0.2">
      <c r="A15" s="24">
        <v>4</v>
      </c>
      <c r="B15" s="24" t="s">
        <v>24</v>
      </c>
      <c r="C15" s="24" t="s">
        <v>21</v>
      </c>
      <c r="D15" s="38">
        <v>50</v>
      </c>
      <c r="E15" s="39"/>
      <c r="F15" s="25">
        <f t="shared" si="0"/>
        <v>0</v>
      </c>
      <c r="G15" s="25">
        <v>9.5</v>
      </c>
      <c r="H15" s="25">
        <f t="shared" si="2"/>
        <v>0</v>
      </c>
      <c r="I15" s="25">
        <f t="shared" si="1"/>
        <v>0</v>
      </c>
      <c r="J15" s="24"/>
      <c r="K15" s="42"/>
    </row>
    <row r="16" spans="1:11" s="26" customFormat="1" x14ac:dyDescent="0.2">
      <c r="A16" s="24">
        <v>5</v>
      </c>
      <c r="B16" s="24" t="s">
        <v>48</v>
      </c>
      <c r="C16" s="24" t="s">
        <v>21</v>
      </c>
      <c r="D16" s="38">
        <v>50</v>
      </c>
      <c r="E16" s="39"/>
      <c r="F16" s="25">
        <f t="shared" si="0"/>
        <v>0</v>
      </c>
      <c r="G16" s="25">
        <v>9.5</v>
      </c>
      <c r="H16" s="25">
        <f t="shared" si="2"/>
        <v>0</v>
      </c>
      <c r="I16" s="25">
        <f t="shared" si="1"/>
        <v>0</v>
      </c>
      <c r="J16" s="24"/>
      <c r="K16" s="42"/>
    </row>
    <row r="17" spans="1:11" s="26" customFormat="1" x14ac:dyDescent="0.2">
      <c r="A17" s="24">
        <v>6</v>
      </c>
      <c r="B17" s="24" t="s">
        <v>49</v>
      </c>
      <c r="C17" s="24" t="s">
        <v>21</v>
      </c>
      <c r="D17" s="38">
        <v>50</v>
      </c>
      <c r="E17" s="39"/>
      <c r="F17" s="25">
        <f t="shared" si="0"/>
        <v>0</v>
      </c>
      <c r="G17" s="25">
        <v>9.5</v>
      </c>
      <c r="H17" s="25">
        <f t="shared" si="2"/>
        <v>0</v>
      </c>
      <c r="I17" s="25">
        <f t="shared" si="1"/>
        <v>0</v>
      </c>
      <c r="J17" s="24"/>
      <c r="K17" s="42"/>
    </row>
    <row r="18" spans="1:11" s="26" customFormat="1" x14ac:dyDescent="0.2">
      <c r="A18" s="24">
        <v>7</v>
      </c>
      <c r="B18" s="24" t="s">
        <v>25</v>
      </c>
      <c r="C18" s="24" t="s">
        <v>21</v>
      </c>
      <c r="D18" s="38">
        <v>1500</v>
      </c>
      <c r="E18" s="39"/>
      <c r="F18" s="25">
        <f t="shared" si="0"/>
        <v>0</v>
      </c>
      <c r="G18" s="25">
        <v>9.5</v>
      </c>
      <c r="H18" s="25">
        <f t="shared" si="2"/>
        <v>0</v>
      </c>
      <c r="I18" s="25">
        <f t="shared" si="1"/>
        <v>0</v>
      </c>
      <c r="J18" s="24"/>
      <c r="K18" s="42"/>
    </row>
    <row r="19" spans="1:11" s="26" customFormat="1" x14ac:dyDescent="0.2">
      <c r="A19" s="24">
        <v>8</v>
      </c>
      <c r="B19" s="24" t="s">
        <v>26</v>
      </c>
      <c r="C19" s="24" t="s">
        <v>21</v>
      </c>
      <c r="D19" s="38">
        <v>800</v>
      </c>
      <c r="E19" s="39"/>
      <c r="F19" s="25">
        <f t="shared" si="0"/>
        <v>0</v>
      </c>
      <c r="G19" s="25">
        <v>9.5</v>
      </c>
      <c r="H19" s="25">
        <f t="shared" si="2"/>
        <v>0</v>
      </c>
      <c r="I19" s="25">
        <f t="shared" si="1"/>
        <v>0</v>
      </c>
      <c r="J19" s="24"/>
      <c r="K19" s="42"/>
    </row>
    <row r="20" spans="1:11" s="26" customFormat="1" x14ac:dyDescent="0.2">
      <c r="A20" s="24">
        <v>9</v>
      </c>
      <c r="B20" s="24" t="s">
        <v>27</v>
      </c>
      <c r="C20" s="24" t="s">
        <v>21</v>
      </c>
      <c r="D20" s="38">
        <v>100</v>
      </c>
      <c r="E20" s="39"/>
      <c r="F20" s="25">
        <f t="shared" si="0"/>
        <v>0</v>
      </c>
      <c r="G20" s="25">
        <v>9.5</v>
      </c>
      <c r="H20" s="25">
        <f t="shared" si="2"/>
        <v>0</v>
      </c>
      <c r="I20" s="25">
        <f t="shared" si="1"/>
        <v>0</v>
      </c>
      <c r="J20" s="24"/>
      <c r="K20" s="42"/>
    </row>
    <row r="21" spans="1:11" s="26" customFormat="1" x14ac:dyDescent="0.2">
      <c r="A21" s="24">
        <v>10</v>
      </c>
      <c r="B21" s="24" t="s">
        <v>28</v>
      </c>
      <c r="C21" s="24" t="s">
        <v>21</v>
      </c>
      <c r="D21" s="38">
        <v>200</v>
      </c>
      <c r="E21" s="39"/>
      <c r="F21" s="25">
        <f t="shared" si="0"/>
        <v>0</v>
      </c>
      <c r="G21" s="25">
        <v>9.5</v>
      </c>
      <c r="H21" s="25">
        <f t="shared" si="2"/>
        <v>0</v>
      </c>
      <c r="I21" s="25">
        <f t="shared" si="1"/>
        <v>0</v>
      </c>
      <c r="J21" s="24"/>
      <c r="K21" s="42"/>
    </row>
    <row r="22" spans="1:11" s="26" customFormat="1" x14ac:dyDescent="0.2">
      <c r="A22" s="24">
        <v>11</v>
      </c>
      <c r="B22" s="24" t="s">
        <v>29</v>
      </c>
      <c r="C22" s="24" t="s">
        <v>21</v>
      </c>
      <c r="D22" s="38">
        <v>300</v>
      </c>
      <c r="E22" s="39"/>
      <c r="F22" s="25">
        <f t="shared" si="0"/>
        <v>0</v>
      </c>
      <c r="G22" s="25">
        <v>9.5</v>
      </c>
      <c r="H22" s="25">
        <f t="shared" si="2"/>
        <v>0</v>
      </c>
      <c r="I22" s="25">
        <f t="shared" si="1"/>
        <v>0</v>
      </c>
      <c r="J22" s="24"/>
      <c r="K22" s="42"/>
    </row>
    <row r="23" spans="1:11" s="26" customFormat="1" x14ac:dyDescent="0.2">
      <c r="A23" s="24">
        <v>12</v>
      </c>
      <c r="B23" s="24" t="s">
        <v>30</v>
      </c>
      <c r="C23" s="24" t="s">
        <v>21</v>
      </c>
      <c r="D23" s="38">
        <v>50</v>
      </c>
      <c r="E23" s="39"/>
      <c r="F23" s="25">
        <f t="shared" si="0"/>
        <v>0</v>
      </c>
      <c r="G23" s="25">
        <v>9.5</v>
      </c>
      <c r="H23" s="25">
        <f t="shared" si="2"/>
        <v>0</v>
      </c>
      <c r="I23" s="25">
        <f t="shared" si="1"/>
        <v>0</v>
      </c>
      <c r="J23" s="24"/>
      <c r="K23" s="42"/>
    </row>
    <row r="24" spans="1:11" s="26" customFormat="1" x14ac:dyDescent="0.2">
      <c r="A24" s="24">
        <v>13</v>
      </c>
      <c r="B24" s="24" t="s">
        <v>51</v>
      </c>
      <c r="C24" s="24" t="s">
        <v>21</v>
      </c>
      <c r="D24" s="38">
        <v>60</v>
      </c>
      <c r="E24" s="39"/>
      <c r="F24" s="25">
        <f t="shared" si="0"/>
        <v>0</v>
      </c>
      <c r="G24" s="25">
        <v>9.5</v>
      </c>
      <c r="H24" s="25">
        <f>(E24*G24)/100+E24</f>
        <v>0</v>
      </c>
      <c r="I24" s="25">
        <f>D24*H24</f>
        <v>0</v>
      </c>
      <c r="J24" s="24"/>
      <c r="K24" s="42"/>
    </row>
    <row r="25" spans="1:11" s="26" customFormat="1" x14ac:dyDescent="0.2">
      <c r="A25" s="24">
        <v>14</v>
      </c>
      <c r="B25" s="24" t="s">
        <v>31</v>
      </c>
      <c r="C25" s="24" t="s">
        <v>21</v>
      </c>
      <c r="D25" s="38">
        <v>800</v>
      </c>
      <c r="E25" s="39"/>
      <c r="F25" s="25">
        <f t="shared" si="0"/>
        <v>0</v>
      </c>
      <c r="G25" s="25">
        <v>9.5</v>
      </c>
      <c r="H25" s="25">
        <f t="shared" si="2"/>
        <v>0</v>
      </c>
      <c r="I25" s="25">
        <f t="shared" ref="I25:I36" si="3">D25*H25</f>
        <v>0</v>
      </c>
      <c r="J25" s="24"/>
      <c r="K25" s="42"/>
    </row>
    <row r="26" spans="1:11" s="26" customFormat="1" x14ac:dyDescent="0.2">
      <c r="A26" s="24">
        <v>15</v>
      </c>
      <c r="B26" s="24" t="s">
        <v>32</v>
      </c>
      <c r="C26" s="24" t="s">
        <v>21</v>
      </c>
      <c r="D26" s="38">
        <v>150</v>
      </c>
      <c r="E26" s="39"/>
      <c r="F26" s="25">
        <f t="shared" si="0"/>
        <v>0</v>
      </c>
      <c r="G26" s="25">
        <v>9.5</v>
      </c>
      <c r="H26" s="25">
        <f t="shared" si="2"/>
        <v>0</v>
      </c>
      <c r="I26" s="25">
        <f t="shared" si="3"/>
        <v>0</v>
      </c>
      <c r="J26" s="24"/>
      <c r="K26" s="42"/>
    </row>
    <row r="27" spans="1:11" s="26" customFormat="1" x14ac:dyDescent="0.2">
      <c r="A27" s="24">
        <v>16</v>
      </c>
      <c r="B27" s="24" t="s">
        <v>33</v>
      </c>
      <c r="C27" s="24" t="s">
        <v>21</v>
      </c>
      <c r="D27" s="38">
        <v>1500</v>
      </c>
      <c r="E27" s="39"/>
      <c r="F27" s="25">
        <f t="shared" si="0"/>
        <v>0</v>
      </c>
      <c r="G27" s="25">
        <v>9.5</v>
      </c>
      <c r="H27" s="25">
        <f t="shared" si="2"/>
        <v>0</v>
      </c>
      <c r="I27" s="25">
        <f t="shared" si="3"/>
        <v>0</v>
      </c>
      <c r="J27" s="24"/>
      <c r="K27" s="42"/>
    </row>
    <row r="28" spans="1:11" s="26" customFormat="1" x14ac:dyDescent="0.2">
      <c r="A28" s="24">
        <v>17</v>
      </c>
      <c r="B28" s="24" t="s">
        <v>34</v>
      </c>
      <c r="C28" s="24" t="s">
        <v>21</v>
      </c>
      <c r="D28" s="38">
        <v>50</v>
      </c>
      <c r="E28" s="39"/>
      <c r="F28" s="25">
        <f t="shared" si="0"/>
        <v>0</v>
      </c>
      <c r="G28" s="25">
        <v>9.5</v>
      </c>
      <c r="H28" s="25">
        <f t="shared" si="2"/>
        <v>0</v>
      </c>
      <c r="I28" s="25">
        <f t="shared" si="3"/>
        <v>0</v>
      </c>
      <c r="J28" s="24"/>
      <c r="K28" s="42"/>
    </row>
    <row r="29" spans="1:11" s="26" customFormat="1" x14ac:dyDescent="0.2">
      <c r="A29" s="24">
        <v>18</v>
      </c>
      <c r="B29" s="24" t="s">
        <v>35</v>
      </c>
      <c r="C29" s="24" t="s">
        <v>21</v>
      </c>
      <c r="D29" s="38">
        <v>200</v>
      </c>
      <c r="E29" s="39"/>
      <c r="F29" s="25">
        <f t="shared" si="0"/>
        <v>0</v>
      </c>
      <c r="G29" s="25">
        <v>9.5</v>
      </c>
      <c r="H29" s="25">
        <f t="shared" si="2"/>
        <v>0</v>
      </c>
      <c r="I29" s="25">
        <f t="shared" si="3"/>
        <v>0</v>
      </c>
      <c r="J29" s="24"/>
      <c r="K29" s="42"/>
    </row>
    <row r="30" spans="1:11" s="26" customFormat="1" x14ac:dyDescent="0.2">
      <c r="A30" s="24">
        <v>19</v>
      </c>
      <c r="B30" s="24" t="s">
        <v>36</v>
      </c>
      <c r="C30" s="24" t="s">
        <v>21</v>
      </c>
      <c r="D30" s="38">
        <v>150</v>
      </c>
      <c r="E30" s="39"/>
      <c r="F30" s="25">
        <f t="shared" si="0"/>
        <v>0</v>
      </c>
      <c r="G30" s="25">
        <v>9.5</v>
      </c>
      <c r="H30" s="25">
        <f t="shared" si="2"/>
        <v>0</v>
      </c>
      <c r="I30" s="25">
        <f t="shared" si="3"/>
        <v>0</v>
      </c>
      <c r="J30" s="24"/>
      <c r="K30" s="42"/>
    </row>
    <row r="31" spans="1:11" s="26" customFormat="1" x14ac:dyDescent="0.2">
      <c r="A31" s="24">
        <v>20</v>
      </c>
      <c r="B31" s="24" t="s">
        <v>50</v>
      </c>
      <c r="C31" s="24" t="s">
        <v>21</v>
      </c>
      <c r="D31" s="38">
        <v>100</v>
      </c>
      <c r="E31" s="39"/>
      <c r="F31" s="25">
        <f t="shared" si="0"/>
        <v>0</v>
      </c>
      <c r="G31" s="25">
        <v>9.5</v>
      </c>
      <c r="H31" s="25">
        <f t="shared" si="2"/>
        <v>0</v>
      </c>
      <c r="I31" s="25">
        <f t="shared" si="3"/>
        <v>0</v>
      </c>
      <c r="J31" s="24"/>
      <c r="K31" s="42"/>
    </row>
    <row r="32" spans="1:11" s="26" customFormat="1" x14ac:dyDescent="0.2">
      <c r="A32" s="24">
        <v>21</v>
      </c>
      <c r="B32" s="24" t="s">
        <v>37</v>
      </c>
      <c r="C32" s="24" t="s">
        <v>21</v>
      </c>
      <c r="D32" s="38">
        <v>500</v>
      </c>
      <c r="E32" s="39"/>
      <c r="F32" s="25">
        <f t="shared" si="0"/>
        <v>0</v>
      </c>
      <c r="G32" s="25">
        <v>9.5</v>
      </c>
      <c r="H32" s="25">
        <f t="shared" si="2"/>
        <v>0</v>
      </c>
      <c r="I32" s="25">
        <f t="shared" si="3"/>
        <v>0</v>
      </c>
      <c r="J32" s="24"/>
      <c r="K32" s="42"/>
    </row>
    <row r="33" spans="1:11" s="26" customFormat="1" x14ac:dyDescent="0.2">
      <c r="A33" s="24">
        <v>22</v>
      </c>
      <c r="B33" s="24" t="s">
        <v>38</v>
      </c>
      <c r="C33" s="24" t="s">
        <v>21</v>
      </c>
      <c r="D33" s="38">
        <v>30</v>
      </c>
      <c r="E33" s="39"/>
      <c r="F33" s="25">
        <f t="shared" si="0"/>
        <v>0</v>
      </c>
      <c r="G33" s="25">
        <v>9.5</v>
      </c>
      <c r="H33" s="25">
        <f t="shared" si="2"/>
        <v>0</v>
      </c>
      <c r="I33" s="25">
        <f t="shared" si="3"/>
        <v>0</v>
      </c>
      <c r="J33" s="24"/>
      <c r="K33" s="42"/>
    </row>
    <row r="34" spans="1:11" s="26" customFormat="1" x14ac:dyDescent="0.2">
      <c r="A34" s="24">
        <v>23</v>
      </c>
      <c r="B34" s="24" t="s">
        <v>39</v>
      </c>
      <c r="C34" s="24" t="s">
        <v>21</v>
      </c>
      <c r="D34" s="38">
        <v>560</v>
      </c>
      <c r="E34" s="39"/>
      <c r="F34" s="25">
        <f t="shared" si="0"/>
        <v>0</v>
      </c>
      <c r="G34" s="25">
        <v>9.5</v>
      </c>
      <c r="H34" s="25">
        <f t="shared" si="2"/>
        <v>0</v>
      </c>
      <c r="I34" s="25">
        <f t="shared" si="3"/>
        <v>0</v>
      </c>
      <c r="J34" s="24"/>
      <c r="K34" s="42"/>
    </row>
    <row r="35" spans="1:11" s="27" customFormat="1" x14ac:dyDescent="0.2">
      <c r="A35" s="24">
        <v>24</v>
      </c>
      <c r="B35" s="24" t="s">
        <v>40</v>
      </c>
      <c r="C35" s="24" t="s">
        <v>21</v>
      </c>
      <c r="D35" s="38">
        <v>4000</v>
      </c>
      <c r="E35" s="39"/>
      <c r="F35" s="25">
        <f t="shared" si="0"/>
        <v>0</v>
      </c>
      <c r="G35" s="25">
        <v>9.5</v>
      </c>
      <c r="H35" s="25">
        <f t="shared" si="2"/>
        <v>0</v>
      </c>
      <c r="I35" s="25">
        <f t="shared" si="3"/>
        <v>0</v>
      </c>
      <c r="J35" s="24"/>
      <c r="K35" s="42"/>
    </row>
    <row r="36" spans="1:11" x14ac:dyDescent="0.2">
      <c r="A36" s="24">
        <v>25</v>
      </c>
      <c r="B36" s="28" t="s">
        <v>41</v>
      </c>
      <c r="C36" s="24" t="s">
        <v>21</v>
      </c>
      <c r="D36" s="38">
        <v>1000</v>
      </c>
      <c r="E36" s="39"/>
      <c r="F36" s="25">
        <f t="shared" si="0"/>
        <v>0</v>
      </c>
      <c r="G36" s="25">
        <v>9.5</v>
      </c>
      <c r="H36" s="25">
        <f t="shared" si="2"/>
        <v>0</v>
      </c>
      <c r="I36" s="25">
        <f t="shared" si="3"/>
        <v>0</v>
      </c>
      <c r="J36" s="24"/>
      <c r="K36" s="42"/>
    </row>
    <row r="37" spans="1:11" x14ac:dyDescent="0.2">
      <c r="A37" s="29" t="s">
        <v>1</v>
      </c>
      <c r="B37" s="29" t="s">
        <v>42</v>
      </c>
      <c r="C37" s="29" t="s">
        <v>43</v>
      </c>
      <c r="D37" s="38" t="s">
        <v>44</v>
      </c>
      <c r="E37" s="29" t="s">
        <v>44</v>
      </c>
      <c r="F37" s="30">
        <f>SUM(F12:F36)</f>
        <v>0</v>
      </c>
      <c r="G37" s="30" t="s">
        <v>44</v>
      </c>
      <c r="H37" s="30" t="s">
        <v>44</v>
      </c>
      <c r="I37" s="30">
        <f>SUM(I12:I36)</f>
        <v>0</v>
      </c>
      <c r="J37" s="29" t="s">
        <v>45</v>
      </c>
    </row>
    <row r="38" spans="1:11" ht="26.25" customHeight="1" x14ac:dyDescent="0.2">
      <c r="A38" s="49"/>
      <c r="B38" s="50"/>
      <c r="C38" s="50"/>
      <c r="D38" s="50"/>
      <c r="E38" s="50"/>
      <c r="F38" s="50"/>
      <c r="G38" s="50"/>
      <c r="H38" s="50"/>
      <c r="I38" s="50"/>
      <c r="J38" s="50"/>
    </row>
    <row r="39" spans="1:11" x14ac:dyDescent="0.2">
      <c r="A39" s="31" t="s">
        <v>52</v>
      </c>
      <c r="F39" s="32"/>
      <c r="G39" s="32"/>
      <c r="H39" s="32"/>
      <c r="I39" s="32"/>
    </row>
    <row r="40" spans="1:11" x14ac:dyDescent="0.2">
      <c r="A40" s="31" t="s">
        <v>46</v>
      </c>
    </row>
    <row r="41" spans="1:11" x14ac:dyDescent="0.2">
      <c r="F41" s="27" t="s">
        <v>47</v>
      </c>
    </row>
    <row r="42" spans="1:11" x14ac:dyDescent="0.2">
      <c r="B42" s="46" t="s">
        <v>53</v>
      </c>
    </row>
  </sheetData>
  <sheetProtection algorithmName="SHA-512" hashValue="fU9iMFFK0MHsgvjkQxl0HaGcOUhXjfSRjzSA38cnoZ0AcMGKyLX3Y4NaSV0J7Jd0hiCbzoohyf3qnevTnaNDig==" saltValue="qAhpb97+V8HHuAYVa7cQJQ==" spinCount="100000" sheet="1" objects="1" scenarios="1"/>
  <protectedRanges>
    <protectedRange sqref="E12:E36" name="Obseg1"/>
    <protectedRange sqref="G12:G36" name="Obseg2"/>
    <protectedRange sqref="J12:J36" name="Obseg5"/>
  </protectedRanges>
  <mergeCells count="2">
    <mergeCell ref="J9:J10"/>
    <mergeCell ref="A38:J38"/>
  </mergeCells>
  <pageMargins left="0.75" right="0.75" top="1" bottom="1" header="0" footer="0"/>
  <pageSetup paperSize="9" scale="83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SADJE ZELENJAVA zamrznj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2023-12-01T20:05:37Z</cp:lastPrinted>
  <dcterms:created xsi:type="dcterms:W3CDTF">2018-10-05T12:06:46Z</dcterms:created>
  <dcterms:modified xsi:type="dcterms:W3CDTF">2023-12-01T20:09:08Z</dcterms:modified>
</cp:coreProperties>
</file>